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F31" i="1"/>
  <c r="H14" i="1"/>
  <c r="H15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3" i="1"/>
  <c r="D31" i="1" l="1"/>
  <c r="G31" i="1"/>
  <c r="C31" i="1" l="1"/>
  <c r="I31" i="1"/>
  <c r="J31" i="1"/>
  <c r="K31" i="1"/>
  <c r="E31" i="1"/>
</calcChain>
</file>

<file path=xl/sharedStrings.xml><?xml version="1.0" encoding="utf-8"?>
<sst xmlns="http://schemas.openxmlformats.org/spreadsheetml/2006/main" count="88" uniqueCount="61">
  <si>
    <t>CÔNG ĐOÀN GIÁO DỤC TP.HCM</t>
  </si>
  <si>
    <t>CĐCS TRƯỜNG CAO ĐẲNG LÝ TỰ TRỌNG</t>
  </si>
  <si>
    <t>THÀNH PHỐ HỒ CHÍ MINH</t>
  </si>
  <si>
    <t>CỘNG HOÀ XÃ HỘI CHỦ NGHĨA VIỆT NAM</t>
  </si>
  <si>
    <t>TỔNG HỢP CÁC DANH HIỆU THI ĐUA CÔNG ĐOÀN</t>
  </si>
  <si>
    <t>STT</t>
  </si>
  <si>
    <t>TỔ CÔNG ĐOÀN</t>
  </si>
  <si>
    <t>DANH HIỆU THI ĐUA</t>
  </si>
  <si>
    <t>GHI CHÚ</t>
  </si>
  <si>
    <t>GĐVH</t>
  </si>
  <si>
    <t>LÝ LUẬN CHÍNH TRỊ</t>
  </si>
  <si>
    <t>KINH TẾ</t>
  </si>
  <si>
    <t>X</t>
  </si>
  <si>
    <t>NHIỆT LẠNH</t>
  </si>
  <si>
    <t>ĐIỆN - ĐIỆN TỬ</t>
  </si>
  <si>
    <t>CƠ KHÍ</t>
  </si>
  <si>
    <t>CÔNG NGHỆ THÔNG TIN</t>
  </si>
  <si>
    <t>MAY THỜI TRANG</t>
  </si>
  <si>
    <t>TỔ THANH TRA PHÁP CHẾ</t>
  </si>
  <si>
    <t>CĐ CÁC TRUNG TÂM</t>
  </si>
  <si>
    <t>P.CTCT-HSSV</t>
  </si>
  <si>
    <t>P.KHẢO THÍ- ĐBCL</t>
  </si>
  <si>
    <t xml:space="preserve">      Độc lập - Tự do- Hạnh phúc</t>
  </si>
  <si>
    <t>TỔNG CỘNG</t>
  </si>
  <si>
    <t>NGƯỜI LẬP BẢNG</t>
  </si>
  <si>
    <t>TM.BAN CHẤP HÀNH CĐCS</t>
  </si>
  <si>
    <t>CHỦ TỊCH</t>
  </si>
  <si>
    <t>CBCĐXS</t>
  </si>
  <si>
    <t>GĐHH</t>
  </si>
  <si>
    <t>Số lượng</t>
  </si>
  <si>
    <t>Tỉ lệ %</t>
  </si>
  <si>
    <t>P. KẾ HOẠCH TÀI CHÍNH</t>
  </si>
  <si>
    <t>KHOA  HỌC CƠ BẢN</t>
  </si>
  <si>
    <t>TỔ CHỨC HÀNH CHÍNH TH</t>
  </si>
  <si>
    <t>P. QUẢN TRỊ - DỊCH VỤ</t>
  </si>
  <si>
    <t>P.TUYỂN SINH- ĐÀO TẠO</t>
  </si>
  <si>
    <t>NĂM HỌC 2018-2019</t>
  </si>
  <si>
    <t>1. CÁ NHÂN</t>
  </si>
  <si>
    <t>2. TẬP THỂ</t>
  </si>
  <si>
    <t>TỔNG SỐ
 CĐV</t>
  </si>
  <si>
    <t>NỮ 
CĐV</t>
  </si>
  <si>
    <t>TT TT THƯ VIỆN</t>
  </si>
  <si>
    <t>TỔ CĐ
VM</t>
  </si>
  <si>
    <t>Tp.Hồ Chí Minh, ngày     tháng 5 năm 2019</t>
  </si>
  <si>
    <t>TỔ CĐ
XS</t>
  </si>
  <si>
    <t>P. TỔ CHỨC - HC - TH</t>
  </si>
  <si>
    <t>K. KHOA  HỌC CƠ BẢN</t>
  </si>
  <si>
    <t>K. LÝ LUẬN CHÍNH TRỊ</t>
  </si>
  <si>
    <t>K. KINH TẾ</t>
  </si>
  <si>
    <t>K. NHIỆT LẠNH</t>
  </si>
  <si>
    <t>K. ĐIỆN - ĐIỆN TỬ</t>
  </si>
  <si>
    <t>K. CƠ KHÍ</t>
  </si>
  <si>
    <t>K. CÔNG NGHỆ THÔNG TIN</t>
  </si>
  <si>
    <t>K. MAY THỜI TRANG</t>
  </si>
  <si>
    <t>K. ĐỘNG LỰC</t>
  </si>
  <si>
    <t>P. CTCT-HSSV</t>
  </si>
  <si>
    <t>P. KHẢO THÍ- ĐBCL</t>
  </si>
  <si>
    <t>P. TUYỂN SINH- ĐÀO TẠO</t>
  </si>
  <si>
    <t>CĐV XS</t>
  </si>
  <si>
    <t>PN 2G</t>
  </si>
  <si>
    <t>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</si>
</sst>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/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2</xdr:row>
      <xdr:rowOff>28575</xdr:rowOff>
    </xdr:from>
    <xdr:to>
      <xdr:col>9</xdr:col>
      <xdr:colOff>247650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924550" y="44767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1181100</xdr:colOff>
      <xdr:row>3</xdr:row>
      <xdr:rowOff>47625</xdr:rowOff>
    </xdr:from>
    <xdr:to>
      <xdr:col>2</xdr:col>
      <xdr:colOff>742950</xdr:colOff>
      <xdr:row>3</xdr:row>
      <xdr:rowOff>47625</xdr:rowOff>
    </xdr:to>
    <xdr:cxnSp macro="">
      <xdr:nvCxnSpPr>
        <xdr:cNvPr id="7" name="Straight Connector 6"/>
        <xdr:cNvCxnSpPr/>
      </xdr:nvCxnSpPr>
      <xdr:spPr>
        <a:xfrm>
          <a:off x="1590675" y="676275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A10" workbookViewId="0">
      <selection activeCell="B16" sqref="B16"/>
    </sheetView>
  </sheetViews>
  <sheetFormatPr defaultRowHeight="16.5" x14ac:dyDescent="0.25"/>
  <cols>
    <col min="1" max="1" width="6.140625" style="5" customWidth="1"/>
    <col min="2" max="2" width="30.7109375" style="5" customWidth="1"/>
    <col min="3" max="3" width="11.85546875" style="5" customWidth="1"/>
    <col min="4" max="4" width="7.85546875" style="5" customWidth="1"/>
    <col min="5" max="5" width="12.140625" style="5" customWidth="1"/>
    <col min="6" max="6" width="11.28515625" style="5" customWidth="1"/>
    <col min="7" max="7" width="10" style="5" customWidth="1"/>
    <col min="8" max="8" width="9.42578125" style="5" customWidth="1"/>
    <col min="9" max="9" width="13.28515625" style="5" customWidth="1"/>
    <col min="10" max="10" width="9.140625" style="5"/>
    <col min="11" max="11" width="10.85546875" style="5" customWidth="1"/>
    <col min="12" max="12" width="12.140625" style="5" customWidth="1"/>
    <col min="13" max="16384" width="9.140625" style="5"/>
  </cols>
  <sheetData>
    <row r="1" spans="1:12" x14ac:dyDescent="0.25">
      <c r="A1" s="27" t="s">
        <v>0</v>
      </c>
      <c r="B1" s="27"/>
      <c r="C1" s="27"/>
      <c r="D1" s="27"/>
      <c r="E1" s="27"/>
      <c r="F1" s="28" t="s">
        <v>3</v>
      </c>
      <c r="G1" s="28"/>
      <c r="H1" s="28"/>
      <c r="I1" s="28"/>
      <c r="J1" s="28"/>
      <c r="K1" s="28"/>
      <c r="L1" s="4"/>
    </row>
    <row r="2" spans="1:12" x14ac:dyDescent="0.25">
      <c r="A2" s="28" t="s">
        <v>1</v>
      </c>
      <c r="B2" s="28"/>
      <c r="C2" s="28"/>
      <c r="D2" s="28"/>
      <c r="E2" s="28"/>
      <c r="F2" s="28" t="s">
        <v>22</v>
      </c>
      <c r="G2" s="28"/>
      <c r="H2" s="28"/>
      <c r="I2" s="28"/>
      <c r="J2" s="28"/>
      <c r="K2" s="28"/>
    </row>
    <row r="3" spans="1:12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4"/>
    </row>
    <row r="4" spans="1:12" ht="12" customHeight="1" x14ac:dyDescent="0.25">
      <c r="A4" s="28"/>
      <c r="B4" s="28"/>
      <c r="C4" s="28"/>
      <c r="D4" s="28"/>
      <c r="E4" s="28"/>
      <c r="F4" s="4"/>
    </row>
    <row r="5" spans="1:12" ht="25.5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2" ht="24" customHeight="1" x14ac:dyDescent="0.3">
      <c r="A6" s="31" t="s">
        <v>36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2" ht="6.75" customHeight="1" x14ac:dyDescent="0.25"/>
    <row r="8" spans="1:12" ht="21.75" customHeight="1" x14ac:dyDescent="0.25">
      <c r="A8" s="4" t="s">
        <v>37</v>
      </c>
    </row>
    <row r="9" spans="1:12" s="3" customFormat="1" ht="9" customHeight="1" x14ac:dyDescent="0.25"/>
    <row r="10" spans="1:12" s="3" customFormat="1" ht="21.75" customHeight="1" x14ac:dyDescent="0.25">
      <c r="A10" s="32" t="s">
        <v>5</v>
      </c>
      <c r="B10" s="32" t="s">
        <v>6</v>
      </c>
      <c r="C10" s="38" t="s">
        <v>39</v>
      </c>
      <c r="D10" s="38" t="s">
        <v>40</v>
      </c>
      <c r="E10" s="29" t="s">
        <v>7</v>
      </c>
      <c r="F10" s="36"/>
      <c r="G10" s="36"/>
      <c r="H10" s="36"/>
      <c r="I10" s="36"/>
      <c r="J10" s="36"/>
      <c r="K10" s="30"/>
    </row>
    <row r="11" spans="1:12" s="3" customFormat="1" ht="21" customHeight="1" x14ac:dyDescent="0.25">
      <c r="A11" s="33"/>
      <c r="B11" s="33"/>
      <c r="C11" s="33"/>
      <c r="D11" s="33"/>
      <c r="E11" s="29" t="s">
        <v>58</v>
      </c>
      <c r="F11" s="30"/>
      <c r="G11" s="29" t="s">
        <v>59</v>
      </c>
      <c r="H11" s="30"/>
      <c r="I11" s="32" t="s">
        <v>9</v>
      </c>
      <c r="J11" s="32" t="s">
        <v>28</v>
      </c>
      <c r="K11" s="32" t="s">
        <v>27</v>
      </c>
    </row>
    <row r="12" spans="1:12" s="3" customFormat="1" ht="20.25" customHeight="1" x14ac:dyDescent="0.25">
      <c r="A12" s="6"/>
      <c r="B12" s="37"/>
      <c r="C12" s="37"/>
      <c r="D12" s="37"/>
      <c r="E12" s="7" t="s">
        <v>29</v>
      </c>
      <c r="F12" s="7" t="s">
        <v>30</v>
      </c>
      <c r="G12" s="7" t="s">
        <v>29</v>
      </c>
      <c r="H12" s="7" t="s">
        <v>30</v>
      </c>
      <c r="I12" s="37"/>
      <c r="J12" s="37"/>
      <c r="K12" s="37"/>
    </row>
    <row r="13" spans="1:12" s="3" customFormat="1" ht="18" customHeight="1" x14ac:dyDescent="0.25">
      <c r="A13" s="8">
        <v>1</v>
      </c>
      <c r="B13" s="9" t="s">
        <v>46</v>
      </c>
      <c r="C13" s="8">
        <v>31</v>
      </c>
      <c r="D13" s="8">
        <v>19</v>
      </c>
      <c r="E13" s="8">
        <v>28</v>
      </c>
      <c r="F13" s="10">
        <f>E13/C13*100</f>
        <v>90.322580645161281</v>
      </c>
      <c r="G13" s="11">
        <v>18</v>
      </c>
      <c r="H13" s="12">
        <f>G13/D13*100</f>
        <v>94.73684210526315</v>
      </c>
      <c r="I13" s="11"/>
      <c r="J13" s="11"/>
      <c r="K13" s="11">
        <v>2</v>
      </c>
    </row>
    <row r="14" spans="1:12" s="3" customFormat="1" ht="18" customHeight="1" x14ac:dyDescent="0.25">
      <c r="A14" s="8">
        <v>2</v>
      </c>
      <c r="B14" s="14" t="s">
        <v>47</v>
      </c>
      <c r="C14" s="8">
        <v>16</v>
      </c>
      <c r="D14" s="8">
        <v>12</v>
      </c>
      <c r="E14" s="8">
        <v>16</v>
      </c>
      <c r="F14" s="40">
        <f t="shared" ref="F14:F31" si="0">E14/C14*100</f>
        <v>100</v>
      </c>
      <c r="G14" s="11">
        <v>12</v>
      </c>
      <c r="H14" s="12">
        <f t="shared" ref="H14:H31" si="1">G14/D14*100</f>
        <v>100</v>
      </c>
      <c r="I14" s="11">
        <v>1</v>
      </c>
      <c r="J14" s="11"/>
      <c r="K14" s="11">
        <v>2</v>
      </c>
    </row>
    <row r="15" spans="1:12" s="3" customFormat="1" ht="18" customHeight="1" x14ac:dyDescent="0.25">
      <c r="A15" s="8">
        <v>3</v>
      </c>
      <c r="B15" s="14" t="s">
        <v>48</v>
      </c>
      <c r="C15" s="8">
        <v>13</v>
      </c>
      <c r="D15" s="8">
        <v>9</v>
      </c>
      <c r="E15" s="8">
        <v>10</v>
      </c>
      <c r="F15" s="10">
        <f t="shared" si="0"/>
        <v>76.923076923076934</v>
      </c>
      <c r="G15" s="11">
        <v>8</v>
      </c>
      <c r="H15" s="12">
        <f t="shared" si="1"/>
        <v>88.888888888888886</v>
      </c>
      <c r="I15" s="11"/>
      <c r="J15" s="11">
        <v>1</v>
      </c>
      <c r="K15" s="11">
        <v>1</v>
      </c>
    </row>
    <row r="16" spans="1:12" s="3" customFormat="1" ht="18" customHeight="1" x14ac:dyDescent="0.25">
      <c r="A16" s="8">
        <v>4</v>
      </c>
      <c r="B16" s="14" t="s">
        <v>49</v>
      </c>
      <c r="C16" s="8">
        <v>9</v>
      </c>
      <c r="D16" s="8">
        <v>0</v>
      </c>
      <c r="E16" s="8">
        <v>8</v>
      </c>
      <c r="F16" s="10">
        <f t="shared" si="0"/>
        <v>88.888888888888886</v>
      </c>
      <c r="G16" s="11">
        <v>0</v>
      </c>
      <c r="H16" s="12">
        <v>0</v>
      </c>
      <c r="I16" s="11"/>
      <c r="J16" s="11"/>
      <c r="K16" s="11">
        <v>1</v>
      </c>
    </row>
    <row r="17" spans="1:13" s="3" customFormat="1" ht="18" customHeight="1" x14ac:dyDescent="0.25">
      <c r="A17" s="8">
        <v>5</v>
      </c>
      <c r="B17" s="14" t="s">
        <v>50</v>
      </c>
      <c r="C17" s="8">
        <v>31</v>
      </c>
      <c r="D17" s="8">
        <v>8</v>
      </c>
      <c r="E17" s="8">
        <v>28</v>
      </c>
      <c r="F17" s="10">
        <f t="shared" si="0"/>
        <v>90.322580645161281</v>
      </c>
      <c r="G17" s="11">
        <v>6</v>
      </c>
      <c r="H17" s="12">
        <f t="shared" si="1"/>
        <v>75</v>
      </c>
      <c r="I17" s="11">
        <v>2</v>
      </c>
      <c r="J17" s="11"/>
      <c r="K17" s="11">
        <v>2</v>
      </c>
    </row>
    <row r="18" spans="1:13" s="3" customFormat="1" ht="18" customHeight="1" x14ac:dyDescent="0.25">
      <c r="A18" s="8">
        <v>6</v>
      </c>
      <c r="B18" s="14" t="s">
        <v>51</v>
      </c>
      <c r="C18" s="8">
        <v>27</v>
      </c>
      <c r="D18" s="8">
        <v>6</v>
      </c>
      <c r="E18" s="8">
        <v>22</v>
      </c>
      <c r="F18" s="10">
        <f t="shared" si="0"/>
        <v>81.481481481481481</v>
      </c>
      <c r="G18" s="11">
        <v>4</v>
      </c>
      <c r="H18" s="12">
        <f t="shared" si="1"/>
        <v>66.666666666666657</v>
      </c>
      <c r="I18" s="11"/>
      <c r="J18" s="11"/>
      <c r="K18" s="11">
        <v>1</v>
      </c>
    </row>
    <row r="19" spans="1:13" s="3" customFormat="1" ht="18" customHeight="1" x14ac:dyDescent="0.25">
      <c r="A19" s="8">
        <v>7</v>
      </c>
      <c r="B19" s="14" t="s">
        <v>52</v>
      </c>
      <c r="C19" s="8">
        <v>26</v>
      </c>
      <c r="D19" s="8">
        <v>9</v>
      </c>
      <c r="E19" s="8">
        <v>24</v>
      </c>
      <c r="F19" s="10">
        <f t="shared" si="0"/>
        <v>92.307692307692307</v>
      </c>
      <c r="G19" s="11">
        <v>8</v>
      </c>
      <c r="H19" s="12">
        <f t="shared" si="1"/>
        <v>88.888888888888886</v>
      </c>
      <c r="I19" s="11"/>
      <c r="J19" s="11"/>
      <c r="K19" s="11">
        <v>1</v>
      </c>
    </row>
    <row r="20" spans="1:13" s="3" customFormat="1" ht="18" customHeight="1" x14ac:dyDescent="0.25">
      <c r="A20" s="8">
        <v>8</v>
      </c>
      <c r="B20" s="14" t="s">
        <v>53</v>
      </c>
      <c r="C20" s="8">
        <v>10</v>
      </c>
      <c r="D20" s="8">
        <v>9</v>
      </c>
      <c r="E20" s="8">
        <v>8</v>
      </c>
      <c r="F20" s="10">
        <f t="shared" si="0"/>
        <v>80</v>
      </c>
      <c r="G20" s="11">
        <v>7</v>
      </c>
      <c r="H20" s="12">
        <f t="shared" si="1"/>
        <v>77.777777777777786</v>
      </c>
      <c r="I20" s="11"/>
      <c r="J20" s="11"/>
      <c r="K20" s="11">
        <v>1</v>
      </c>
    </row>
    <row r="21" spans="1:13" s="3" customFormat="1" ht="18" customHeight="1" x14ac:dyDescent="0.25">
      <c r="A21" s="8">
        <v>9</v>
      </c>
      <c r="B21" s="14" t="s">
        <v>54</v>
      </c>
      <c r="C21" s="8">
        <v>20</v>
      </c>
      <c r="D21" s="8">
        <v>0</v>
      </c>
      <c r="E21" s="8">
        <v>18</v>
      </c>
      <c r="F21" s="10">
        <f t="shared" si="0"/>
        <v>90</v>
      </c>
      <c r="G21" s="11">
        <v>0</v>
      </c>
      <c r="H21" s="12">
        <v>0</v>
      </c>
      <c r="I21" s="11"/>
      <c r="J21" s="11"/>
      <c r="K21" s="11">
        <v>2</v>
      </c>
    </row>
    <row r="22" spans="1:13" s="3" customFormat="1" ht="18" customHeight="1" x14ac:dyDescent="0.25">
      <c r="A22" s="8">
        <v>10</v>
      </c>
      <c r="B22" s="14" t="s">
        <v>45</v>
      </c>
      <c r="C22" s="8">
        <v>27</v>
      </c>
      <c r="D22" s="8">
        <v>12</v>
      </c>
      <c r="E22" s="11">
        <v>24</v>
      </c>
      <c r="F22" s="10">
        <f t="shared" si="0"/>
        <v>88.888888888888886</v>
      </c>
      <c r="G22" s="11">
        <v>12</v>
      </c>
      <c r="H22" s="12">
        <f t="shared" si="1"/>
        <v>100</v>
      </c>
      <c r="I22" s="11"/>
      <c r="J22" s="11"/>
      <c r="K22" s="11">
        <v>4</v>
      </c>
    </row>
    <row r="23" spans="1:13" s="3" customFormat="1" ht="18" customHeight="1" x14ac:dyDescent="0.25">
      <c r="A23" s="8">
        <v>11</v>
      </c>
      <c r="B23" s="14" t="s">
        <v>31</v>
      </c>
      <c r="C23" s="8">
        <v>11</v>
      </c>
      <c r="D23" s="8">
        <v>7</v>
      </c>
      <c r="E23" s="8">
        <v>11</v>
      </c>
      <c r="F23" s="40">
        <f t="shared" si="0"/>
        <v>100</v>
      </c>
      <c r="G23" s="11">
        <v>7</v>
      </c>
      <c r="H23" s="12">
        <f t="shared" si="1"/>
        <v>100</v>
      </c>
      <c r="I23" s="11"/>
      <c r="J23" s="11"/>
      <c r="K23" s="11">
        <v>1</v>
      </c>
      <c r="M23" s="13"/>
    </row>
    <row r="24" spans="1:13" s="3" customFormat="1" ht="18" customHeight="1" x14ac:dyDescent="0.25">
      <c r="A24" s="8">
        <v>12</v>
      </c>
      <c r="B24" s="14" t="s">
        <v>18</v>
      </c>
      <c r="C24" s="8">
        <v>8</v>
      </c>
      <c r="D24" s="8">
        <v>4</v>
      </c>
      <c r="E24" s="8">
        <v>8</v>
      </c>
      <c r="F24" s="40">
        <f t="shared" si="0"/>
        <v>100</v>
      </c>
      <c r="G24" s="11">
        <v>4</v>
      </c>
      <c r="H24" s="12">
        <f t="shared" si="1"/>
        <v>100</v>
      </c>
      <c r="I24" s="11">
        <v>1</v>
      </c>
      <c r="J24" s="11"/>
      <c r="K24" s="11">
        <v>2</v>
      </c>
    </row>
    <row r="25" spans="1:13" s="3" customFormat="1" ht="18" customHeight="1" x14ac:dyDescent="0.25">
      <c r="A25" s="8">
        <v>13</v>
      </c>
      <c r="B25" s="14" t="s">
        <v>19</v>
      </c>
      <c r="C25" s="8">
        <v>17</v>
      </c>
      <c r="D25" s="8">
        <v>10</v>
      </c>
      <c r="E25" s="8">
        <v>15</v>
      </c>
      <c r="F25" s="10">
        <f t="shared" si="0"/>
        <v>88.235294117647058</v>
      </c>
      <c r="G25" s="11">
        <v>9</v>
      </c>
      <c r="H25" s="12">
        <f t="shared" si="1"/>
        <v>90</v>
      </c>
      <c r="I25" s="11">
        <v>12</v>
      </c>
      <c r="J25" s="11">
        <v>4</v>
      </c>
      <c r="K25" s="11">
        <v>1</v>
      </c>
    </row>
    <row r="26" spans="1:13" s="3" customFormat="1" ht="18" customHeight="1" x14ac:dyDescent="0.25">
      <c r="A26" s="8">
        <v>14</v>
      </c>
      <c r="B26" s="14" t="s">
        <v>34</v>
      </c>
      <c r="C26" s="8">
        <v>31</v>
      </c>
      <c r="D26" s="8">
        <v>13</v>
      </c>
      <c r="E26" s="8">
        <v>27</v>
      </c>
      <c r="F26" s="10">
        <f t="shared" si="0"/>
        <v>87.096774193548384</v>
      </c>
      <c r="G26" s="11">
        <v>11</v>
      </c>
      <c r="H26" s="12">
        <f t="shared" si="1"/>
        <v>84.615384615384613</v>
      </c>
      <c r="I26" s="11">
        <v>1</v>
      </c>
      <c r="J26" s="11"/>
      <c r="K26" s="11">
        <v>2</v>
      </c>
    </row>
    <row r="27" spans="1:13" s="3" customFormat="1" ht="18" customHeight="1" x14ac:dyDescent="0.25">
      <c r="A27" s="8">
        <v>15</v>
      </c>
      <c r="B27" s="14" t="s">
        <v>55</v>
      </c>
      <c r="C27" s="8">
        <v>19</v>
      </c>
      <c r="D27" s="8">
        <v>8</v>
      </c>
      <c r="E27" s="8">
        <v>18</v>
      </c>
      <c r="F27" s="10">
        <f t="shared" si="0"/>
        <v>94.73684210526315</v>
      </c>
      <c r="G27" s="11">
        <v>7</v>
      </c>
      <c r="H27" s="12">
        <f t="shared" si="1"/>
        <v>87.5</v>
      </c>
      <c r="I27" s="11">
        <v>2</v>
      </c>
      <c r="J27" s="11"/>
      <c r="K27" s="11">
        <v>2</v>
      </c>
    </row>
    <row r="28" spans="1:13" s="3" customFormat="1" ht="18" customHeight="1" x14ac:dyDescent="0.25">
      <c r="A28" s="8">
        <v>16</v>
      </c>
      <c r="B28" s="14" t="s">
        <v>56</v>
      </c>
      <c r="C28" s="8">
        <v>7</v>
      </c>
      <c r="D28" s="8">
        <v>4</v>
      </c>
      <c r="E28" s="8">
        <v>7</v>
      </c>
      <c r="F28" s="40">
        <f t="shared" si="0"/>
        <v>100</v>
      </c>
      <c r="G28" s="11">
        <v>4</v>
      </c>
      <c r="H28" s="12">
        <f t="shared" si="1"/>
        <v>100</v>
      </c>
      <c r="I28" s="11">
        <v>1</v>
      </c>
      <c r="J28" s="11">
        <v>1</v>
      </c>
      <c r="K28" s="11">
        <v>1</v>
      </c>
    </row>
    <row r="29" spans="1:13" s="3" customFormat="1" ht="18" customHeight="1" x14ac:dyDescent="0.25">
      <c r="A29" s="8">
        <v>17</v>
      </c>
      <c r="B29" s="14" t="s">
        <v>41</v>
      </c>
      <c r="C29" s="8">
        <v>7</v>
      </c>
      <c r="D29" s="8">
        <v>4</v>
      </c>
      <c r="E29" s="8">
        <v>7</v>
      </c>
      <c r="F29" s="40">
        <f t="shared" si="0"/>
        <v>100</v>
      </c>
      <c r="G29" s="11">
        <v>4</v>
      </c>
      <c r="H29" s="12">
        <f t="shared" si="1"/>
        <v>100</v>
      </c>
      <c r="I29" s="11"/>
      <c r="J29" s="11"/>
      <c r="K29" s="11">
        <v>1</v>
      </c>
    </row>
    <row r="30" spans="1:13" s="3" customFormat="1" ht="18" customHeight="1" x14ac:dyDescent="0.25">
      <c r="A30" s="8">
        <v>18</v>
      </c>
      <c r="B30" s="14" t="s">
        <v>57</v>
      </c>
      <c r="C30" s="11">
        <v>19</v>
      </c>
      <c r="D30" s="11">
        <v>11</v>
      </c>
      <c r="E30" s="8">
        <v>16</v>
      </c>
      <c r="F30" s="10">
        <f t="shared" si="0"/>
        <v>84.210526315789465</v>
      </c>
      <c r="G30" s="11">
        <v>11</v>
      </c>
      <c r="H30" s="12">
        <f t="shared" si="1"/>
        <v>100</v>
      </c>
      <c r="I30" s="11">
        <v>1</v>
      </c>
      <c r="J30" s="11"/>
      <c r="K30" s="11">
        <v>3</v>
      </c>
    </row>
    <row r="31" spans="1:13" s="3" customFormat="1" ht="18" customHeight="1" x14ac:dyDescent="0.25">
      <c r="A31" s="39" t="s">
        <v>23</v>
      </c>
      <c r="B31" s="39"/>
      <c r="C31" s="7">
        <f>SUM(C13:C30)</f>
        <v>329</v>
      </c>
      <c r="D31" s="7">
        <f>SUM(D13:D30)</f>
        <v>145</v>
      </c>
      <c r="E31" s="7">
        <f>SUM(E13:E30)</f>
        <v>295</v>
      </c>
      <c r="F31" s="15">
        <f t="shared" si="0"/>
        <v>89.665653495440736</v>
      </c>
      <c r="G31" s="7">
        <f t="shared" ref="G31:K31" si="2">SUM(G13:G30)</f>
        <v>132</v>
      </c>
      <c r="H31" s="16">
        <f t="shared" si="1"/>
        <v>91.034482758620697</v>
      </c>
      <c r="I31" s="7">
        <f t="shared" si="2"/>
        <v>21</v>
      </c>
      <c r="J31" s="7">
        <f t="shared" si="2"/>
        <v>6</v>
      </c>
      <c r="K31" s="7">
        <f t="shared" si="2"/>
        <v>30</v>
      </c>
    </row>
    <row r="32" spans="1:13" s="3" customFormat="1" ht="15.75" x14ac:dyDescent="0.25"/>
    <row r="33" spans="1:8" s="3" customFormat="1" ht="21.75" customHeight="1" x14ac:dyDescent="0.25">
      <c r="A33" s="2" t="s">
        <v>38</v>
      </c>
    </row>
    <row r="34" spans="1:8" s="3" customFormat="1" ht="15.75" x14ac:dyDescent="0.25"/>
    <row r="35" spans="1:8" s="3" customFormat="1" ht="42" customHeight="1" x14ac:dyDescent="0.25">
      <c r="A35" s="7" t="s">
        <v>5</v>
      </c>
      <c r="B35" s="7" t="s">
        <v>6</v>
      </c>
      <c r="C35" s="23" t="s">
        <v>44</v>
      </c>
      <c r="D35" s="23" t="s">
        <v>42</v>
      </c>
      <c r="E35" s="7" t="s">
        <v>8</v>
      </c>
      <c r="F35" s="17"/>
      <c r="G35" s="18"/>
      <c r="H35" s="18"/>
    </row>
    <row r="36" spans="1:8" s="3" customFormat="1" ht="20.100000000000001" customHeight="1" x14ac:dyDescent="0.25">
      <c r="A36" s="19">
        <v>1</v>
      </c>
      <c r="B36" s="9" t="s">
        <v>32</v>
      </c>
      <c r="C36" s="24" t="s">
        <v>12</v>
      </c>
      <c r="D36" s="24"/>
      <c r="E36" s="24"/>
      <c r="F36" s="17"/>
      <c r="G36" s="20"/>
      <c r="H36" s="20"/>
    </row>
    <row r="37" spans="1:8" s="3" customFormat="1" ht="20.100000000000001" customHeight="1" x14ac:dyDescent="0.25">
      <c r="A37" s="19">
        <v>2</v>
      </c>
      <c r="B37" s="9" t="s">
        <v>10</v>
      </c>
      <c r="C37" s="24" t="s">
        <v>12</v>
      </c>
      <c r="D37" s="24"/>
      <c r="E37" s="24"/>
      <c r="F37" s="17"/>
      <c r="G37" s="20"/>
      <c r="H37" s="20"/>
    </row>
    <row r="38" spans="1:8" s="3" customFormat="1" ht="20.100000000000001" customHeight="1" x14ac:dyDescent="0.25">
      <c r="A38" s="19">
        <v>3</v>
      </c>
      <c r="B38" s="9" t="s">
        <v>11</v>
      </c>
      <c r="C38" s="24" t="s">
        <v>12</v>
      </c>
      <c r="D38" s="24"/>
      <c r="E38" s="24"/>
      <c r="F38" s="17"/>
      <c r="G38" s="20"/>
      <c r="H38" s="20"/>
    </row>
    <row r="39" spans="1:8" s="3" customFormat="1" ht="20.100000000000001" customHeight="1" x14ac:dyDescent="0.25">
      <c r="A39" s="19">
        <v>4</v>
      </c>
      <c r="B39" s="9" t="s">
        <v>13</v>
      </c>
      <c r="C39" s="24"/>
      <c r="D39" s="24" t="s">
        <v>12</v>
      </c>
      <c r="E39" s="24"/>
      <c r="F39" s="17"/>
      <c r="G39" s="20"/>
      <c r="H39" s="20"/>
    </row>
    <row r="40" spans="1:8" s="3" customFormat="1" ht="20.100000000000001" customHeight="1" x14ac:dyDescent="0.25">
      <c r="A40" s="19">
        <v>5</v>
      </c>
      <c r="B40" s="9" t="s">
        <v>14</v>
      </c>
      <c r="C40" s="24" t="s">
        <v>12</v>
      </c>
      <c r="D40" s="24"/>
      <c r="E40" s="24"/>
      <c r="F40" s="17"/>
      <c r="G40" s="20"/>
      <c r="H40" s="20"/>
    </row>
    <row r="41" spans="1:8" s="3" customFormat="1" ht="20.100000000000001" customHeight="1" x14ac:dyDescent="0.25">
      <c r="A41" s="19">
        <v>6</v>
      </c>
      <c r="B41" s="9" t="s">
        <v>15</v>
      </c>
      <c r="C41" s="24" t="s">
        <v>12</v>
      </c>
      <c r="D41" s="24"/>
      <c r="E41" s="24"/>
      <c r="F41" s="17"/>
      <c r="G41" s="20"/>
      <c r="H41" s="20"/>
    </row>
    <row r="42" spans="1:8" s="3" customFormat="1" ht="20.100000000000001" customHeight="1" x14ac:dyDescent="0.25">
      <c r="A42" s="19">
        <v>7</v>
      </c>
      <c r="B42" s="9" t="s">
        <v>16</v>
      </c>
      <c r="C42" s="24" t="s">
        <v>12</v>
      </c>
      <c r="D42" s="24"/>
      <c r="E42" s="24"/>
      <c r="F42" s="17"/>
      <c r="G42" s="20"/>
      <c r="H42" s="20"/>
    </row>
    <row r="43" spans="1:8" s="3" customFormat="1" ht="20.100000000000001" customHeight="1" x14ac:dyDescent="0.25">
      <c r="A43" s="19">
        <v>8</v>
      </c>
      <c r="B43" s="9" t="s">
        <v>17</v>
      </c>
      <c r="C43" s="24" t="s">
        <v>12</v>
      </c>
      <c r="D43" s="24"/>
      <c r="E43" s="24"/>
      <c r="F43" s="17"/>
      <c r="G43" s="21"/>
      <c r="H43" s="21"/>
    </row>
    <row r="44" spans="1:8" s="3" customFormat="1" ht="20.100000000000001" customHeight="1" x14ac:dyDescent="0.25">
      <c r="A44" s="19">
        <v>9</v>
      </c>
      <c r="B44" s="9" t="s">
        <v>60</v>
      </c>
      <c r="C44" s="24" t="s">
        <v>12</v>
      </c>
      <c r="D44" s="24"/>
      <c r="E44" s="24"/>
      <c r="F44" s="17"/>
      <c r="G44" s="20"/>
      <c r="H44" s="20"/>
    </row>
    <row r="45" spans="1:8" s="3" customFormat="1" ht="20.100000000000001" customHeight="1" x14ac:dyDescent="0.25">
      <c r="A45" s="19">
        <v>10</v>
      </c>
      <c r="B45" s="9" t="s">
        <v>33</v>
      </c>
      <c r="C45" s="24" t="s">
        <v>12</v>
      </c>
      <c r="D45" s="24"/>
      <c r="E45" s="24"/>
      <c r="F45" s="17"/>
      <c r="G45" s="20"/>
      <c r="H45" s="20"/>
    </row>
    <row r="46" spans="1:8" s="3" customFormat="1" ht="20.100000000000001" customHeight="1" x14ac:dyDescent="0.25">
      <c r="A46" s="19">
        <v>11</v>
      </c>
      <c r="B46" s="9" t="s">
        <v>31</v>
      </c>
      <c r="C46" s="24" t="s">
        <v>12</v>
      </c>
      <c r="D46" s="24"/>
      <c r="E46" s="24"/>
      <c r="F46" s="17"/>
      <c r="G46" s="20"/>
      <c r="H46" s="20"/>
    </row>
    <row r="47" spans="1:8" s="3" customFormat="1" ht="20.100000000000001" customHeight="1" x14ac:dyDescent="0.25">
      <c r="A47" s="19">
        <v>12</v>
      </c>
      <c r="B47" s="9" t="s">
        <v>18</v>
      </c>
      <c r="C47" s="24" t="s">
        <v>12</v>
      </c>
      <c r="D47" s="24"/>
      <c r="E47" s="24"/>
      <c r="F47" s="17"/>
      <c r="G47" s="20"/>
      <c r="H47" s="20"/>
    </row>
    <row r="48" spans="1:8" s="3" customFormat="1" ht="20.100000000000001" customHeight="1" x14ac:dyDescent="0.25">
      <c r="A48" s="19">
        <v>13</v>
      </c>
      <c r="B48" s="9" t="s">
        <v>19</v>
      </c>
      <c r="C48" s="24" t="s">
        <v>12</v>
      </c>
      <c r="D48" s="24"/>
      <c r="E48" s="24"/>
      <c r="F48" s="17"/>
      <c r="G48" s="20"/>
      <c r="H48" s="20"/>
    </row>
    <row r="49" spans="1:12" s="3" customFormat="1" ht="20.100000000000001" customHeight="1" x14ac:dyDescent="0.3">
      <c r="A49" s="19">
        <v>14</v>
      </c>
      <c r="B49" s="9" t="s">
        <v>34</v>
      </c>
      <c r="C49" s="24" t="s">
        <v>12</v>
      </c>
      <c r="D49" s="25"/>
      <c r="E49" s="25"/>
      <c r="F49" s="17"/>
      <c r="G49" s="22"/>
      <c r="H49" s="22"/>
    </row>
    <row r="50" spans="1:12" s="3" customFormat="1" ht="20.100000000000001" customHeight="1" x14ac:dyDescent="0.3">
      <c r="A50" s="19">
        <v>15</v>
      </c>
      <c r="B50" s="9" t="s">
        <v>20</v>
      </c>
      <c r="C50" s="24" t="s">
        <v>12</v>
      </c>
      <c r="D50" s="25"/>
      <c r="E50" s="25"/>
      <c r="F50" s="17"/>
      <c r="G50" s="22"/>
      <c r="H50" s="22"/>
    </row>
    <row r="51" spans="1:12" s="3" customFormat="1" ht="20.100000000000001" customHeight="1" x14ac:dyDescent="0.3">
      <c r="A51" s="19">
        <v>16</v>
      </c>
      <c r="B51" s="9" t="s">
        <v>21</v>
      </c>
      <c r="C51" s="24" t="s">
        <v>12</v>
      </c>
      <c r="D51" s="25"/>
      <c r="E51" s="25"/>
      <c r="F51" s="17"/>
      <c r="G51" s="22"/>
      <c r="H51" s="22"/>
    </row>
    <row r="52" spans="1:12" s="3" customFormat="1" ht="20.100000000000001" customHeight="1" x14ac:dyDescent="0.3">
      <c r="A52" s="19">
        <v>17</v>
      </c>
      <c r="B52" s="9" t="s">
        <v>41</v>
      </c>
      <c r="C52" s="24" t="s">
        <v>12</v>
      </c>
      <c r="D52" s="25"/>
      <c r="E52" s="25"/>
      <c r="F52" s="17"/>
      <c r="G52" s="22"/>
      <c r="H52" s="22"/>
    </row>
    <row r="53" spans="1:12" s="3" customFormat="1" ht="20.100000000000001" customHeight="1" x14ac:dyDescent="0.3">
      <c r="A53" s="19">
        <v>18</v>
      </c>
      <c r="B53" s="14" t="s">
        <v>35</v>
      </c>
      <c r="C53" s="24" t="s">
        <v>12</v>
      </c>
      <c r="D53" s="25"/>
      <c r="E53" s="25"/>
      <c r="F53" s="17"/>
      <c r="G53" s="22"/>
      <c r="H53" s="22"/>
    </row>
    <row r="54" spans="1:12" s="3" customFormat="1" ht="20.100000000000001" customHeight="1" x14ac:dyDescent="0.3">
      <c r="A54" s="39" t="s">
        <v>23</v>
      </c>
      <c r="B54" s="39"/>
      <c r="C54" s="26">
        <v>17</v>
      </c>
      <c r="D54" s="26">
        <v>1</v>
      </c>
      <c r="E54" s="25"/>
      <c r="F54" s="17"/>
      <c r="G54" s="22"/>
      <c r="H54" s="22"/>
    </row>
    <row r="55" spans="1:12" s="3" customFormat="1" ht="15.75" x14ac:dyDescent="0.25"/>
    <row r="56" spans="1:12" s="3" customFormat="1" ht="15.75" x14ac:dyDescent="0.25">
      <c r="C56" s="2"/>
      <c r="D56" s="2"/>
      <c r="G56" s="35" t="s">
        <v>43</v>
      </c>
      <c r="H56" s="35"/>
      <c r="I56" s="35"/>
      <c r="J56" s="35"/>
    </row>
    <row r="57" spans="1:12" s="3" customFormat="1" ht="15.75" x14ac:dyDescent="0.25">
      <c r="B57" s="1" t="s">
        <v>24</v>
      </c>
      <c r="G57" s="34" t="s">
        <v>25</v>
      </c>
      <c r="H57" s="34"/>
      <c r="I57" s="34"/>
      <c r="J57" s="34"/>
      <c r="L57" s="2"/>
    </row>
    <row r="58" spans="1:12" s="3" customFormat="1" ht="15.75" x14ac:dyDescent="0.25">
      <c r="G58" s="34" t="s">
        <v>26</v>
      </c>
      <c r="H58" s="34"/>
      <c r="I58" s="34"/>
      <c r="J58" s="34"/>
      <c r="L58" s="2"/>
    </row>
    <row r="59" spans="1:12" s="3" customFormat="1" ht="15.75" x14ac:dyDescent="0.25"/>
    <row r="60" spans="1:12" s="3" customFormat="1" ht="15.75" x14ac:dyDescent="0.25"/>
  </sheetData>
  <mergeCells count="24">
    <mergeCell ref="G57:J57"/>
    <mergeCell ref="G58:J58"/>
    <mergeCell ref="G56:J56"/>
    <mergeCell ref="E10:K10"/>
    <mergeCell ref="B10:B12"/>
    <mergeCell ref="C10:C12"/>
    <mergeCell ref="D10:D12"/>
    <mergeCell ref="I11:I12"/>
    <mergeCell ref="J11:J12"/>
    <mergeCell ref="K11:K12"/>
    <mergeCell ref="A31:B31"/>
    <mergeCell ref="A54:B54"/>
    <mergeCell ref="A1:E1"/>
    <mergeCell ref="A2:E2"/>
    <mergeCell ref="A3:E3"/>
    <mergeCell ref="E11:F11"/>
    <mergeCell ref="A5:K5"/>
    <mergeCell ref="A6:K6"/>
    <mergeCell ref="A10:A11"/>
    <mergeCell ref="G11:H11"/>
    <mergeCell ref="F1:K1"/>
    <mergeCell ref="F3:K3"/>
    <mergeCell ref="F2:K2"/>
    <mergeCell ref="A4:E4"/>
  </mergeCells>
  <printOptions horizontalCentered="1"/>
  <pageMargins left="0.2" right="0.2" top="0.17" bottom="0.25" header="0.19" footer="0.17"/>
  <pageSetup paperSize="9" scale="10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Tran</cp:lastModifiedBy>
  <cp:lastPrinted>2019-05-14T08:13:47Z</cp:lastPrinted>
  <dcterms:created xsi:type="dcterms:W3CDTF">2018-05-19T06:36:05Z</dcterms:created>
  <dcterms:modified xsi:type="dcterms:W3CDTF">2019-05-14T08:40:09Z</dcterms:modified>
</cp:coreProperties>
</file>